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3.5\"/>
    </mc:Choice>
  </mc:AlternateContent>
  <xr:revisionPtr revIDLastSave="0" documentId="13_ncr:1_{159A7198-95CC-4FA7-A12D-073FCDDDBAAE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4.3.5-1" sheetId="4" r:id="rId2"/>
    <sheet name="14.3.5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5" l="1"/>
  <c r="D22" i="5"/>
  <c r="D75" i="4" l="1"/>
  <c r="D22" i="4"/>
  <c r="H96" i="4"/>
  <c r="H96" i="5"/>
  <c r="H92" i="5"/>
  <c r="H88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<sst xmlns="http://schemas.openxmlformats.org/spreadsheetml/2006/main" count="388" uniqueCount="111">
  <si>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</si>
  <si>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</si>
  <si>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</si>
  <si>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</si>
  <si>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</si>
  <si>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</si>
  <si>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</si>
  <si>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</si>
  <si>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</si>
  <si>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</si>
  <si>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</si>
  <si>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</si>
  <si>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</si>
  <si>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</si>
  <si>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</si>
  <si>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</si>
  <si>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</si>
  <si>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</si>
  <si>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</si>
  <si>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</si>
  <si>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</si>
  <si>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</si>
  <si>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</si>
  <si>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</si>
  <si>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</si>
  <si>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</si>
  <si>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</si>
  <si>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</si>
  <si>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</si>
  <si>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</si>
  <si>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</si>
  <si>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</si>
  <si>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</si>
  <si>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</si>
  <si>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</si>
  <si>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</si>
  <si>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</si>
  <si>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</si>
  <si>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</si>
  <si>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</si>
  <si>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</si>
  <si>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</si>
  <si>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</si>
  <si>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</si>
  <si>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</si>
  <si>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</si>
  <si>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</si>
  <si>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</si>
  <si>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</si>
  <si>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</si>
  <si>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</si>
  <si>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</si>
  <si>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</si>
  <si>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</si>
  <si>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</si>
  <si>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</si>
  <si>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</si>
  <si>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</si>
  <si>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</si>
  <si>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</si>
  <si>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</si>
  <si>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</si>
  <si>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</si>
  <si>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</si>
  <si>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</si>
  <si>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</si>
  <si>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</si>
  <si>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</si>
  <si>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</si>
  <si>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</si>
  <si>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</si>
  <si>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</si>
  <si>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</si>
  <si>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</si>
  <si>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</si>
  <si>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</si>
  <si>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</si>
  <si>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</si>
  <si>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</si>
  <si>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</si>
  <si>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</si>
  <si>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</si>
  <si>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</si>
  <si>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</si>
  <si>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</si>
  <si>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</si>
  <si>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</si>
  <si>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</si>
  <si>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</si>
  <si>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</si>
  <si>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</si>
  <si>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</si>
  <si>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</si>
  <si>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</si>
  <si>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</si>
  <si>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</si>
  <si>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</si>
  <si>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</si>
  <si>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</si>
  <si>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</si>
  <si>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</si>
  <si>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</si>
  <si>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14.3.5</t>
  </si>
  <si>
    <t>From TS 38.133 Table A.6.7.13.3.1-1</t>
  </si>
  <si>
    <t>38.133 Table B.2.14-1, NR_TDD_FR1_G</t>
  </si>
  <si>
    <t>From TS 38.133 Table A.6.7.13.3.1-2</t>
  </si>
  <si>
    <t>38.133 Table 10.1.23.2-7</t>
  </si>
  <si>
    <t>dBm/19.08MHz</t>
  </si>
  <si>
    <t>Ref: TS 38.133 v17.15.0 clause A.6.7.13.1</t>
  </si>
  <si>
    <t>v17.15.0</t>
  </si>
  <si>
    <t>v17.6.0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</si>
</sst>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2" sqref="B4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56</v>
      </c>
    </row>
    <row r="4" spans="1:8">
      <c r="A4" s="27"/>
      <c r="B4" t="s">
        <v>52</v>
      </c>
      <c r="F4"/>
      <c r="H4"/>
    </row>
    <row r="5" spans="1:8">
      <c r="A5" s="27"/>
      <c r="F5"/>
      <c r="H5"/>
    </row>
    <row r="6" spans="1:8">
      <c r="C6" s="27" t="s">
        <v>34</v>
      </c>
      <c r="D6" s="172">
        <v>38133</v>
      </c>
      <c r="E6" s="172" t="s">
        <v>99</v>
      </c>
      <c r="F6" s="27" t="s">
        <v>35</v>
      </c>
      <c r="H6"/>
    </row>
    <row r="7" spans="1:8">
      <c r="A7" s="27" t="s">
        <v>33</v>
      </c>
      <c r="B7" t="s">
        <v>100</v>
      </c>
      <c r="C7" t="s">
        <v>102</v>
      </c>
      <c r="D7" s="5" t="s">
        <v>109</v>
      </c>
      <c r="E7" s="5" t="s">
        <v>110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abSelected="1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103</v>
      </c>
    </row>
    <row r="6" spans="1:9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105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105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108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0.11376272858234306</v>
      </c>
      <c r="F18" s="162">
        <f>(10^12)*(10^-3)*10^((D9+F10)/10)</f>
        <v>6.8391164728142537E-2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-99.44</v>
      </c>
      <c r="F21" s="163">
        <f>D9+F10</f>
        <v>-101.65</v>
      </c>
      <c r="G21" s="6"/>
      <c r="H21" s="51"/>
      <c r="I21" s="15" t="s">
        <v>76</v>
      </c>
    </row>
    <row r="22" spans="1:34" ht="13.5" thickBot="1">
      <c r="A22" s="22" t="s">
        <v>38</v>
      </c>
      <c r="B22" s="40" t="s">
        <v>107</v>
      </c>
      <c r="C22" s="11"/>
      <c r="D22" s="36">
        <f>10*LOG((D17+E17+F17)*10^-9)+10*LOG((19.08*10^6)/(15*10^3))</f>
        <v>-63.632131488059471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0.12735030810166598</v>
      </c>
      <c r="F71" s="169">
        <f>(10^12)*(10^-3)*10^((D67+F67+10*LOG10(D5/15))/10)</f>
        <v>7.7624711662869217E-2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-2.6812179548741155</v>
      </c>
      <c r="F72" s="168">
        <f>10*LOG(F71/(D71+E71))</f>
        <v>-5.6612243700032492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-98.95</v>
      </c>
      <c r="F74" s="170">
        <f>F73+10*LOG10(E5/15)</f>
        <v>-101.1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107</v>
      </c>
      <c r="C75" s="103"/>
      <c r="D75" s="107">
        <f>10*LOG((D70+E70+F70)*10^-9)+10*LOG((19.08*10^6)/(15*10^3))</f>
        <v>-63.350510818299242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-2.9945516765729283</v>
      </c>
      <c r="F80" s="109"/>
      <c r="G80" s="85"/>
      <c r="H80" s="148">
        <v>-3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-2.6812179548741155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-2.3678842331753027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-5.9863620126725356</v>
      </c>
      <c r="G84" s="85"/>
      <c r="H84" s="148">
        <v>-6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-5.6612243700032492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-5.3360867273339627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-100.47970585407784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-98.95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-97.420294145922171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-102.62970585407783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-101.1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-99.570294145922162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101</v>
      </c>
      <c r="C96" s="102"/>
      <c r="D96" s="110">
        <f>D97-G97</f>
        <v>-64.85505915625572</v>
      </c>
      <c r="E96" s="84"/>
      <c r="F96" s="84"/>
      <c r="G96" s="84"/>
      <c r="H96" s="148">
        <f>-123.5+10*LOG((19.08*10^6)/(15*10^3))</f>
        <v>-92.455128886876054</v>
      </c>
      <c r="I96" s="135" t="s">
        <v>106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101</v>
      </c>
      <c r="C97" s="102"/>
      <c r="D97" s="109">
        <f>D75</f>
        <v>-63.350510818299242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101</v>
      </c>
      <c r="C98" s="102"/>
      <c r="D98" s="110">
        <f>D97+G97</f>
        <v>-61.845962480342763</v>
      </c>
      <c r="E98" s="84"/>
      <c r="F98" s="84"/>
      <c r="G98" s="84"/>
      <c r="H98" s="148">
        <v>-50</v>
      </c>
      <c r="I98" s="135" t="s">
        <v>106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103</v>
      </c>
    </row>
    <row r="6" spans="1:9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105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105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108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0.22752545716468656</v>
      </c>
      <c r="F18" s="162">
        <f>(10^12)*(10^-3)*10^((D9+F10)/10)</f>
        <v>0.1367823294562853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-96.429700043360185</v>
      </c>
      <c r="F21" s="163">
        <f>D9+F10</f>
        <v>-98.639700043360193</v>
      </c>
      <c r="G21" s="6"/>
      <c r="H21" s="51"/>
      <c r="I21" s="15" t="s">
        <v>76</v>
      </c>
    </row>
    <row r="22" spans="1:34" ht="13.5" thickBot="1">
      <c r="A22" s="171" t="s">
        <v>38</v>
      </c>
      <c r="B22" s="40" t="s">
        <v>68</v>
      </c>
      <c r="C22" s="11"/>
      <c r="D22" s="36">
        <f>10*LOG((D18+E18+F18)*10^-9)+10*LOG((47.88*10^6)/(D5*10^3))</f>
        <v>-59.636373774396503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0.25470061620333245</v>
      </c>
      <c r="F71" s="169">
        <f>(10^12)*(10^-3)*10^((D67+F67+10*LOG10(D5/15))/10)</f>
        <v>0.15524942332573818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-2.6812179548740995</v>
      </c>
      <c r="F72" s="168">
        <f>10*LOG(F71/(D71+E71))</f>
        <v>-5.6612243700032554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-95.93970004336019</v>
      </c>
      <c r="F74" s="170">
        <f>F73+10*LOG10(E5/15)</f>
        <v>-98.089700043360182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-59.354753104636274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-2.9945516765729123</v>
      </c>
      <c r="F80" s="109"/>
      <c r="G80" s="85"/>
      <c r="H80" s="148">
        <v>-3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83</v>
      </c>
      <c r="B81" s="98" t="s">
        <v>6</v>
      </c>
      <c r="C81" s="102"/>
      <c r="D81" s="109"/>
      <c r="E81" s="109">
        <f t="shared" ref="E81" si="8">E72</f>
        <v>-2.6812179548740995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84</v>
      </c>
      <c r="B82" s="98" t="s">
        <v>6</v>
      </c>
      <c r="C82" s="102"/>
      <c r="D82" s="109"/>
      <c r="E82" s="109">
        <f>E81+G81</f>
        <v>-2.3678842331752867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-5.9863620126725419</v>
      </c>
      <c r="G84" s="85"/>
      <c r="H84" s="148">
        <v>-6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-5.6612243700032554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87</v>
      </c>
      <c r="B86" s="98" t="s">
        <v>6</v>
      </c>
      <c r="C86" s="102"/>
      <c r="D86" s="109"/>
      <c r="E86" s="109"/>
      <c r="F86" s="109">
        <f>F85+G85</f>
        <v>-5.3360867273339689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-97.469405897438023</v>
      </c>
      <c r="F88" s="109"/>
      <c r="G88" s="85"/>
      <c r="H88" s="148">
        <f>-121</f>
        <v>-121</v>
      </c>
      <c r="I88" s="135" t="s">
        <v>104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90</v>
      </c>
      <c r="B89" s="140" t="s">
        <v>67</v>
      </c>
      <c r="C89" s="102"/>
      <c r="D89" s="109"/>
      <c r="E89" s="109">
        <f>E74</f>
        <v>-95.93970004336019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88</v>
      </c>
      <c r="B90" s="140" t="s">
        <v>67</v>
      </c>
      <c r="C90" s="102"/>
      <c r="D90" s="109"/>
      <c r="E90" s="109">
        <f>E89+G89</f>
        <v>-94.409994189282358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-99.619405897438014</v>
      </c>
      <c r="G92" s="85"/>
      <c r="H92" s="148">
        <f>-121</f>
        <v>-121</v>
      </c>
      <c r="I92" s="135" t="s">
        <v>104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92</v>
      </c>
      <c r="B93" s="140" t="s">
        <v>67</v>
      </c>
      <c r="C93" s="102"/>
      <c r="D93" s="109"/>
      <c r="E93" s="109"/>
      <c r="F93" s="109">
        <f>F74</f>
        <v>-98.089700043360182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-96.559994189282349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-60.859301442592752</v>
      </c>
      <c r="E96" s="84"/>
      <c r="F96" s="84"/>
      <c r="G96" s="84"/>
      <c r="H96" s="148">
        <f>-121+10*LOG((47.88*10^6)/(D5*10^3))</f>
        <v>-88.969671129852898</v>
      </c>
      <c r="I96" s="135" t="s">
        <v>106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68</v>
      </c>
      <c r="C97" s="102"/>
      <c r="D97" s="109">
        <f>D75</f>
        <v>-59.354753104636274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68</v>
      </c>
      <c r="C98" s="102"/>
      <c r="D98" s="110">
        <f>D97+G97</f>
        <v>-57.850204766679795</v>
      </c>
      <c r="E98" s="84"/>
      <c r="F98" s="84"/>
      <c r="G98" s="84"/>
      <c r="H98" s="148">
        <v>-50</v>
      </c>
      <c r="I98" s="135" t="s">
        <v>106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14.3.5-1</vt:lpstr>
      <vt:lpstr>14.3.5-3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2024-10-25T08:27:14Z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